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defaultThemeVersion="124226"/>
  <mc:AlternateContent xmlns:mc="http://schemas.openxmlformats.org/markup-compatibility/2006">
    <mc:Choice Requires="x15">
      <x15ac:absPath xmlns:x15ac="http://schemas.microsoft.com/office/spreadsheetml/2010/11/ac" url="R:\Directions\SPAJ\Public\Marchés publics\DSIUN marchés publics\10_Consultations\2025\C2025-026_TMA Aramis\"/>
    </mc:Choice>
  </mc:AlternateContent>
  <xr:revisionPtr revIDLastSave="0" documentId="8_{3C53EC69-580F-45F6-BCBD-5C3BA53C2E75}" xr6:coauthVersionLast="47" xr6:coauthVersionMax="47" xr10:uidLastSave="{00000000-0000-0000-0000-000000000000}"/>
  <bookViews>
    <workbookView xWindow="-110" yWindow="-110" windowWidth="19420" windowHeight="10420" tabRatio="901" activeTab="3" xr2:uid="{00000000-000D-0000-FFFF-FFFF00000000}"/>
  </bookViews>
  <sheets>
    <sheet name="Page de Garde" sheetId="16" r:id="rId1"/>
    <sheet name="Notice" sheetId="15" r:id="rId2"/>
    <sheet name="BORDEREAU DES PRIX" sheetId="1" r:id="rId3"/>
    <sheet name="SIMULATION" sheetId="31" r:id="rId4"/>
  </sheets>
  <definedNames>
    <definedName name="Z_66B7A02A_C0CE_4924_A9C0_165960123F16_.wvu.Rows" localSheetId="2" hidden="1">'BORDEREAU DES PRIX'!#REF!</definedName>
    <definedName name="Z_66B7A02A_C0CE_4924_A9C0_165960123F16_.wvu.Rows" localSheetId="3" hidden="1">SIMULATION!#REF!</definedName>
  </definedNames>
  <calcPr calcId="191028"/>
  <customWorkbookViews>
    <customWorkbookView name="LECOCQ Philippe - Affichage personnalisé" guid="{66B7A02A-C0CE-4924-A9C0-165960123F16}" mergeInterval="0" personalView="1" maximized="1" windowWidth="1366" windowHeight="543" activeSheetId="12"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31" l="1"/>
  <c r="D33" i="31" l="1"/>
  <c r="E33" i="31" s="1"/>
  <c r="D32" i="31"/>
  <c r="E32" i="31"/>
  <c r="E7" i="31"/>
  <c r="D15" i="31"/>
  <c r="E15" i="31" s="1"/>
  <c r="D16" i="31"/>
  <c r="E16" i="31" s="1"/>
  <c r="D17" i="31"/>
  <c r="E17" i="31" s="1"/>
  <c r="D18" i="31"/>
  <c r="E18" i="31" s="1"/>
  <c r="D19" i="31"/>
  <c r="E19" i="31" s="1"/>
  <c r="D20" i="31"/>
  <c r="E20" i="31" s="1"/>
  <c r="D21" i="31"/>
  <c r="E21" i="31" s="1"/>
  <c r="D22" i="31"/>
  <c r="E22" i="31" s="1"/>
  <c r="D23" i="31"/>
  <c r="E23" i="31" s="1"/>
  <c r="D24" i="31"/>
  <c r="E24" i="31" s="1"/>
  <c r="D25" i="31"/>
  <c r="E25" i="31" s="1"/>
  <c r="D26" i="31"/>
  <c r="E26" i="31" s="1"/>
  <c r="D27" i="31"/>
  <c r="E27" i="31" s="1"/>
  <c r="D28" i="31"/>
  <c r="E28" i="31" s="1"/>
  <c r="D29" i="31"/>
  <c r="E29" i="31" s="1"/>
  <c r="D30" i="31"/>
  <c r="E30" i="31" s="1"/>
  <c r="D31" i="31"/>
  <c r="E31" i="31" s="1"/>
  <c r="D9" i="31"/>
  <c r="E9" i="31" s="1"/>
  <c r="D10" i="31"/>
  <c r="E10" i="31" s="1"/>
  <c r="D11" i="31"/>
  <c r="E11" i="31" s="1"/>
  <c r="D12" i="31"/>
  <c r="E12" i="31" s="1"/>
  <c r="D13" i="31"/>
  <c r="E13" i="31" s="1"/>
  <c r="D14" i="31"/>
  <c r="E14" i="31" s="1"/>
  <c r="D8" i="31"/>
  <c r="E8" i="31" s="1"/>
  <c r="E34" i="31" l="1"/>
  <c r="E35" i="31" l="1"/>
  <c r="E36" i="31" s="1"/>
</calcChain>
</file>

<file path=xl/sharedStrings.xml><?xml version="1.0" encoding="utf-8"?>
<sst xmlns="http://schemas.openxmlformats.org/spreadsheetml/2006/main" count="142" uniqueCount="82">
  <si>
    <t>Consultation 2025-026</t>
  </si>
  <si>
    <t>TIERCE MAINTENANCE APPLICATIVE POUR L’APPLICATION INFORMATIQUE DE GESTION DE REDEVANCES ARAMIS</t>
  </si>
  <si>
    <t>BORDEREAU DES PRIX</t>
  </si>
  <si>
    <r>
      <rPr>
        <sz val="18"/>
        <rFont val="Arial"/>
        <family val="2"/>
      </rPr>
      <t>Annexe financière n°1 à l'acte d'engagement n</t>
    </r>
    <r>
      <rPr>
        <sz val="20"/>
        <rFont val="Arial"/>
        <family val="2"/>
      </rPr>
      <t>°</t>
    </r>
  </si>
  <si>
    <t>Onglet BORDEREAU DES PRIX</t>
  </si>
  <si>
    <t>Annexe financière du candidat contenant les prix unitaires</t>
  </si>
  <si>
    <t>Onglet SIMULATION</t>
  </si>
  <si>
    <r>
      <t xml:space="preserve">Pour information.
</t>
    </r>
    <r>
      <rPr>
        <b/>
        <sz val="10"/>
        <rFont val="Verdana"/>
        <family val="2"/>
      </rPr>
      <t>Ne pas remplir : les montants sont issus des autres onglets.</t>
    </r>
  </si>
  <si>
    <r>
      <t xml:space="preserve">Le présent cadre financier doit être complété </t>
    </r>
    <r>
      <rPr>
        <u/>
        <sz val="11"/>
        <rFont val="Calibri"/>
        <family val="2"/>
      </rPr>
      <t>dans son intégralité</t>
    </r>
    <r>
      <rPr>
        <sz val="11"/>
        <rFont val="Calibri"/>
        <family val="2"/>
      </rPr>
      <t xml:space="preserve"> sans rajout de prix et sans modifications, sous peine de rendre l’offre irrégulière étant rappelé qu’une offre irrégulière est une offre qui ne respecte pas les exigences formulées dans les documents de la consultation, en particulier parce qu'elle est incomplète.</t>
    </r>
  </si>
  <si>
    <t>Les prestations gratuites sont toujours possibles ; dans ce cas les candidats devront indiquer la valeur 0 pour le prix correspondant.</t>
  </si>
  <si>
    <t>Consultation N° 2025-026</t>
  </si>
  <si>
    <t xml:space="preserve">Bordereau des prix </t>
  </si>
  <si>
    <t>Unité d'œuvre</t>
  </si>
  <si>
    <t xml:space="preserve">Libellé  de l'unité d'œuvre </t>
  </si>
  <si>
    <t>Charge de travail estimée pour 1 unité d'œuvre (h/j tous profils confondus)*</t>
  </si>
  <si>
    <t>Prix unitaire €HT</t>
  </si>
  <si>
    <t>UO 100</t>
  </si>
  <si>
    <t>Support</t>
  </si>
  <si>
    <t>UO 110</t>
  </si>
  <si>
    <t>Etude d’impact</t>
  </si>
  <si>
    <t>UO 200</t>
  </si>
  <si>
    <t>Evolution IHM simple</t>
  </si>
  <si>
    <t>UO 210</t>
  </si>
  <si>
    <t>Evolution IHM moyenne</t>
  </si>
  <si>
    <t>UO 220</t>
  </si>
  <si>
    <t>Evolution IHM Complexe</t>
  </si>
  <si>
    <t>UO 230</t>
  </si>
  <si>
    <t>Evolution Service métier simple</t>
  </si>
  <si>
    <t>UO 240</t>
  </si>
  <si>
    <t>Evolution Service Métier moyenne</t>
  </si>
  <si>
    <t>UO 250</t>
  </si>
  <si>
    <t>Evolution Service métier complexe</t>
  </si>
  <si>
    <t>UO 260</t>
  </si>
  <si>
    <t>Evolution Contrat externe simple</t>
  </si>
  <si>
    <t>UO 270</t>
  </si>
  <si>
    <t>Evolution Contrat externe complexe</t>
  </si>
  <si>
    <t>UO 280</t>
  </si>
  <si>
    <t>Evolution Entité donnée simple</t>
  </si>
  <si>
    <t>UO 290</t>
  </si>
  <si>
    <t>Evolution Entité donnée moyenne</t>
  </si>
  <si>
    <t>UO 300</t>
  </si>
  <si>
    <t>Evolution Entité donnée complexe</t>
  </si>
  <si>
    <t>UO 400</t>
  </si>
  <si>
    <t>Correctif IHM simple</t>
  </si>
  <si>
    <t>UO 410</t>
  </si>
  <si>
    <t>Correctif IHM moyenne</t>
  </si>
  <si>
    <t>UO 420</t>
  </si>
  <si>
    <t>Correctif IHM Complexe</t>
  </si>
  <si>
    <t>UO 430</t>
  </si>
  <si>
    <t>Correctif Service métier simple</t>
  </si>
  <si>
    <t>UO 440</t>
  </si>
  <si>
    <t>Correctif Service Métier moyenne</t>
  </si>
  <si>
    <t>UO 450</t>
  </si>
  <si>
    <t>Correctif Service métier complexe</t>
  </si>
  <si>
    <t>UO 460</t>
  </si>
  <si>
    <t>Correctif Contrat externe simple</t>
  </si>
  <si>
    <t>UO 470</t>
  </si>
  <si>
    <t>Correctif Contrat externe complexe</t>
  </si>
  <si>
    <t>UO 480</t>
  </si>
  <si>
    <t>Correctif Entité donnée simple</t>
  </si>
  <si>
    <t>UO 490</t>
  </si>
  <si>
    <t>Correctif Entité donnée moyenne</t>
  </si>
  <si>
    <t>UO 500</t>
  </si>
  <si>
    <t>Correctif Entité donnée complexe</t>
  </si>
  <si>
    <t>UO 600</t>
  </si>
  <si>
    <t>Assistance sur site</t>
  </si>
  <si>
    <t>UO 700</t>
  </si>
  <si>
    <t>Prise de connaissances</t>
  </si>
  <si>
    <t>UO 710</t>
  </si>
  <si>
    <t>Transfert de compétences</t>
  </si>
  <si>
    <t xml:space="preserve">* sur une base journalière de 7 heures </t>
  </si>
  <si>
    <t>Fait à</t>
  </si>
  <si>
    <t>Le</t>
  </si>
  <si>
    <t>Le Soumissionnaire : (signature et cachet)</t>
  </si>
  <si>
    <t>Simulation financière non contractuelle</t>
  </si>
  <si>
    <t xml:space="preserve">Quantités estimées </t>
  </si>
  <si>
    <t>Total €HT</t>
  </si>
  <si>
    <t xml:space="preserve">Total de la simulation en €HT </t>
  </si>
  <si>
    <t>TVA</t>
  </si>
  <si>
    <t xml:space="preserve">Taux </t>
  </si>
  <si>
    <t xml:space="preserve">Total de la simulation en €TTC </t>
  </si>
  <si>
    <t>Candidat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</si>
</sst>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
  </numFmts>
  <fonts count="2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indexed="10"/>
      <name val="Arial"/>
      <family val="2"/>
    </font>
    <font>
      <sz val="8"/>
      <name val="Arial"/>
      <family val="2"/>
    </font>
    <font>
      <sz val="10"/>
      <name val="Verdana"/>
      <family val="2"/>
    </font>
    <font>
      <b/>
      <sz val="10"/>
      <name val="Verdana"/>
      <family val="2"/>
    </font>
    <font>
      <b/>
      <sz val="12"/>
      <name val="Verdana"/>
      <family val="2"/>
    </font>
    <font>
      <b/>
      <sz val="22"/>
      <name val="Arial"/>
      <family val="2"/>
    </font>
    <font>
      <sz val="22"/>
      <name val="Verdana"/>
      <family val="2"/>
    </font>
    <font>
      <b/>
      <sz val="18"/>
      <name val="Verdana"/>
      <family val="2"/>
    </font>
    <font>
      <sz val="20"/>
      <name val="Arial"/>
      <family val="2"/>
    </font>
    <font>
      <b/>
      <sz val="16"/>
      <name val="Arial"/>
      <family val="2"/>
    </font>
    <font>
      <sz val="11"/>
      <color indexed="8"/>
      <name val="Calibri"/>
      <family val="2"/>
      <scheme val="minor"/>
    </font>
    <font>
      <sz val="18"/>
      <name val="Arial"/>
      <family val="2"/>
    </font>
    <font>
      <sz val="10"/>
      <name val="Calibri"/>
      <family val="2"/>
    </font>
    <font>
      <b/>
      <sz val="10"/>
      <color theme="0"/>
      <name val="Calibri"/>
      <family val="2"/>
    </font>
    <font>
      <sz val="10"/>
      <color indexed="8"/>
      <name val="Calibri"/>
      <family val="2"/>
    </font>
    <font>
      <i/>
      <sz val="12"/>
      <name val="Calibri"/>
      <family val="2"/>
    </font>
    <font>
      <sz val="12"/>
      <name val="Calibri"/>
      <family val="2"/>
    </font>
    <font>
      <b/>
      <sz val="10"/>
      <name val="Calibri"/>
      <family val="2"/>
    </font>
    <font>
      <sz val="11"/>
      <name val="Calibri"/>
      <family val="2"/>
    </font>
    <font>
      <u/>
      <sz val="11"/>
      <name val="Calibri"/>
      <family val="2"/>
    </font>
    <font>
      <sz val="10"/>
      <color theme="1"/>
      <name val="Calibri"/>
      <family val="2"/>
    </font>
    <font>
      <b/>
      <sz val="10"/>
      <color theme="1"/>
      <name val="Calibri"/>
      <family val="2"/>
    </font>
    <font>
      <sz val="11"/>
      <color theme="1"/>
      <name val="Calibri"/>
      <family val="2"/>
    </font>
  </fonts>
  <fills count="4">
    <fill>
      <patternFill patternType="none"/>
    </fill>
    <fill>
      <patternFill patternType="gray125"/>
    </fill>
    <fill>
      <patternFill patternType="solid">
        <fgColor theme="3" tint="0.39997558519241921"/>
        <bgColor indexed="64"/>
      </patternFill>
    </fill>
    <fill>
      <patternFill patternType="solid">
        <fgColor theme="1"/>
        <bgColor indexed="64"/>
      </patternFill>
    </fill>
  </fills>
  <borders count="37">
    <border>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s>
  <cellStyleXfs count="9">
    <xf numFmtId="0" fontId="0" fillId="0" borderId="0"/>
    <xf numFmtId="0" fontId="4" fillId="0" borderId="0"/>
    <xf numFmtId="16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0" fontId="15" fillId="0" borderId="0"/>
    <xf numFmtId="0" fontId="1" fillId="0" borderId="0"/>
  </cellStyleXfs>
  <cellXfs count="107">
    <xf numFmtId="0" fontId="0" fillId="0" borderId="0" xfId="0"/>
    <xf numFmtId="0" fontId="0" fillId="0" borderId="0" xfId="0" applyAlignment="1">
      <alignment vertical="top" wrapText="1"/>
    </xf>
    <xf numFmtId="0" fontId="0" fillId="0" borderId="0" xfId="0" applyAlignment="1">
      <alignment horizontal="center" vertical="top" wrapText="1"/>
    </xf>
    <xf numFmtId="0" fontId="5" fillId="0" borderId="0" xfId="0" applyFont="1" applyAlignment="1">
      <alignment vertical="top" wrapText="1"/>
    </xf>
    <xf numFmtId="0" fontId="7" fillId="0" borderId="0" xfId="0" applyFont="1"/>
    <xf numFmtId="0" fontId="7" fillId="0" borderId="0" xfId="0" applyFont="1" applyAlignment="1">
      <alignment wrapText="1"/>
    </xf>
    <xf numFmtId="0" fontId="9" fillId="0" borderId="0" xfId="0" applyFont="1" applyAlignment="1">
      <alignment vertical="center"/>
    </xf>
    <xf numFmtId="0" fontId="7" fillId="0" borderId="0" xfId="0" applyFont="1" applyAlignment="1">
      <alignment vertical="center"/>
    </xf>
    <xf numFmtId="0" fontId="9" fillId="0" borderId="0" xfId="0" applyFont="1"/>
    <xf numFmtId="0" fontId="10" fillId="0" borderId="0" xfId="0" applyFont="1" applyAlignment="1">
      <alignment horizontal="center"/>
    </xf>
    <xf numFmtId="0" fontId="10" fillId="0" borderId="0" xfId="0" applyFont="1" applyAlignment="1">
      <alignment wrapText="1"/>
    </xf>
    <xf numFmtId="0" fontId="7" fillId="0" borderId="3" xfId="0" applyFont="1" applyBorder="1" applyAlignment="1">
      <alignment vertical="center" wrapText="1"/>
    </xf>
    <xf numFmtId="0" fontId="7" fillId="0" borderId="3" xfId="0" applyFont="1" applyBorder="1" applyAlignment="1">
      <alignment horizontal="left" vertical="center" wrapText="1"/>
    </xf>
    <xf numFmtId="0" fontId="17" fillId="0" borderId="0" xfId="0" applyFont="1" applyAlignment="1">
      <alignment vertical="top" wrapText="1"/>
    </xf>
    <xf numFmtId="0" fontId="17" fillId="0" borderId="0" xfId="0" applyFont="1" applyAlignment="1">
      <alignment horizontal="center" vertical="top" wrapText="1"/>
    </xf>
    <xf numFmtId="0" fontId="18" fillId="2" borderId="13"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18" fillId="2" borderId="15" xfId="0" applyFont="1" applyFill="1" applyBorder="1" applyAlignment="1">
      <alignment horizontal="center" vertical="center" wrapText="1"/>
    </xf>
    <xf numFmtId="0" fontId="19" fillId="0" borderId="16" xfId="7" applyFont="1" applyBorder="1" applyAlignment="1">
      <alignment horizontal="center" vertical="center"/>
    </xf>
    <xf numFmtId="0" fontId="19" fillId="0" borderId="17" xfId="7" applyFont="1" applyBorder="1" applyAlignment="1">
      <alignment horizontal="left" vertical="center"/>
    </xf>
    <xf numFmtId="165" fontId="19" fillId="0" borderId="17" xfId="7" applyNumberFormat="1" applyFont="1" applyBorder="1" applyAlignment="1">
      <alignment vertical="center" wrapText="1"/>
    </xf>
    <xf numFmtId="4" fontId="19" fillId="0" borderId="18" xfId="7" applyNumberFormat="1" applyFont="1" applyBorder="1" applyAlignment="1">
      <alignment horizontal="right" vertical="center"/>
    </xf>
    <xf numFmtId="0" fontId="19" fillId="0" borderId="19" xfId="7" applyFont="1" applyBorder="1" applyAlignment="1">
      <alignment horizontal="center" vertical="center"/>
    </xf>
    <xf numFmtId="0" fontId="19" fillId="0" borderId="20" xfId="7" applyFont="1" applyBorder="1" applyAlignment="1">
      <alignment horizontal="left" vertical="center"/>
    </xf>
    <xf numFmtId="165" fontId="19" fillId="0" borderId="20" xfId="7" applyNumberFormat="1" applyFont="1" applyBorder="1" applyAlignment="1">
      <alignment vertical="center"/>
    </xf>
    <xf numFmtId="4" fontId="19" fillId="0" borderId="21" xfId="7" applyNumberFormat="1" applyFont="1" applyBorder="1" applyAlignment="1">
      <alignment horizontal="right" vertical="center"/>
    </xf>
    <xf numFmtId="0" fontId="19" fillId="0" borderId="32" xfId="7" applyFont="1" applyBorder="1" applyAlignment="1">
      <alignment horizontal="center" vertical="center"/>
    </xf>
    <xf numFmtId="0" fontId="19" fillId="0" borderId="33" xfId="7" applyFont="1" applyBorder="1" applyAlignment="1">
      <alignment horizontal="left" vertical="center"/>
    </xf>
    <xf numFmtId="165" fontId="19" fillId="0" borderId="33" xfId="7" applyNumberFormat="1" applyFont="1" applyBorder="1" applyAlignment="1">
      <alignment vertical="center"/>
    </xf>
    <xf numFmtId="0" fontId="19" fillId="0" borderId="22" xfId="7" applyFont="1" applyBorder="1" applyAlignment="1">
      <alignment horizontal="center" vertical="center"/>
    </xf>
    <xf numFmtId="0" fontId="19" fillId="0" borderId="3" xfId="7" applyFont="1" applyBorder="1" applyAlignment="1">
      <alignment horizontal="left" vertical="center"/>
    </xf>
    <xf numFmtId="165" fontId="19" fillId="0" borderId="3" xfId="7" applyNumberFormat="1" applyFont="1" applyBorder="1" applyAlignment="1">
      <alignment vertical="center"/>
    </xf>
    <xf numFmtId="0" fontId="19" fillId="0" borderId="30" xfId="7" applyFont="1" applyBorder="1" applyAlignment="1">
      <alignment horizontal="center" vertical="center"/>
    </xf>
    <xf numFmtId="0" fontId="19" fillId="0" borderId="31" xfId="7" applyFont="1" applyBorder="1" applyAlignment="1">
      <alignment horizontal="left" vertical="center"/>
    </xf>
    <xf numFmtId="0" fontId="19" fillId="0" borderId="13" xfId="7" applyFont="1" applyBorder="1" applyAlignment="1">
      <alignment horizontal="center" vertical="center"/>
    </xf>
    <xf numFmtId="0" fontId="19" fillId="0" borderId="14" xfId="7" applyFont="1" applyBorder="1" applyAlignment="1">
      <alignment horizontal="left" vertical="center"/>
    </xf>
    <xf numFmtId="165" fontId="19" fillId="0" borderId="14" xfId="7" applyNumberFormat="1" applyFont="1" applyBorder="1" applyAlignment="1">
      <alignment vertical="center"/>
    </xf>
    <xf numFmtId="0" fontId="19" fillId="0" borderId="20" xfId="7" applyFont="1" applyBorder="1" applyAlignment="1">
      <alignment vertical="center"/>
    </xf>
    <xf numFmtId="0" fontId="20" fillId="0" borderId="0" xfId="0" applyFont="1" applyAlignment="1">
      <alignment vertical="top"/>
    </xf>
    <xf numFmtId="0" fontId="21" fillId="0" borderId="0" xfId="0" applyFont="1" applyAlignment="1">
      <alignment horizontal="center" vertical="top" wrapText="1"/>
    </xf>
    <xf numFmtId="0" fontId="21" fillId="0" borderId="0" xfId="0" applyFont="1" applyAlignment="1">
      <alignment vertical="top" wrapText="1"/>
    </xf>
    <xf numFmtId="0" fontId="22" fillId="0" borderId="5" xfId="1" applyFont="1" applyBorder="1" applyAlignment="1">
      <alignment vertical="center"/>
    </xf>
    <xf numFmtId="0" fontId="17" fillId="0" borderId="8" xfId="0" applyFont="1" applyBorder="1" applyAlignment="1">
      <alignment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0" xfId="0" applyFont="1"/>
    <xf numFmtId="0" fontId="23" fillId="0" borderId="0" xfId="0" applyFont="1" applyAlignment="1">
      <alignment horizontal="justify" vertical="center"/>
    </xf>
    <xf numFmtId="0" fontId="17" fillId="0" borderId="0" xfId="0" applyFont="1" applyAlignment="1">
      <alignment horizontal="left" vertical="top"/>
    </xf>
    <xf numFmtId="0" fontId="17" fillId="0" borderId="0" xfId="0" applyFont="1"/>
    <xf numFmtId="0" fontId="25" fillId="0" borderId="17" xfId="8" applyFont="1" applyBorder="1" applyAlignment="1">
      <alignment horizontal="center" vertical="center" wrapText="1"/>
    </xf>
    <xf numFmtId="4" fontId="25" fillId="0" borderId="17" xfId="8" applyNumberFormat="1" applyFont="1" applyBorder="1" applyAlignment="1">
      <alignment vertical="center" wrapText="1"/>
    </xf>
    <xf numFmtId="4" fontId="25" fillId="0" borderId="18" xfId="8" applyNumberFormat="1" applyFont="1" applyBorder="1" applyAlignment="1">
      <alignment vertical="center" wrapText="1"/>
    </xf>
    <xf numFmtId="0" fontId="25" fillId="0" borderId="20" xfId="8" applyFont="1" applyBorder="1" applyAlignment="1">
      <alignment horizontal="center" vertical="center" wrapText="1"/>
    </xf>
    <xf numFmtId="4" fontId="25" fillId="0" borderId="20" xfId="8" applyNumberFormat="1" applyFont="1" applyBorder="1" applyAlignment="1">
      <alignment vertical="center" wrapText="1"/>
    </xf>
    <xf numFmtId="4" fontId="25" fillId="0" borderId="21" xfId="8" applyNumberFormat="1" applyFont="1" applyBorder="1" applyAlignment="1">
      <alignment vertical="center" wrapText="1"/>
    </xf>
    <xf numFmtId="0" fontId="25" fillId="0" borderId="3" xfId="8" applyFont="1" applyBorder="1" applyAlignment="1">
      <alignment horizontal="center" vertical="center" wrapText="1"/>
    </xf>
    <xf numFmtId="4" fontId="25" fillId="0" borderId="3" xfId="8" applyNumberFormat="1" applyFont="1" applyBorder="1" applyAlignment="1">
      <alignment vertical="center" wrapText="1"/>
    </xf>
    <xf numFmtId="4" fontId="25" fillId="0" borderId="23" xfId="8" applyNumberFormat="1" applyFont="1" applyBorder="1" applyAlignment="1">
      <alignment vertical="center" wrapText="1"/>
    </xf>
    <xf numFmtId="4" fontId="17" fillId="0" borderId="0" xfId="0" applyNumberFormat="1" applyFont="1" applyAlignment="1">
      <alignment vertical="top" wrapText="1"/>
    </xf>
    <xf numFmtId="0" fontId="25" fillId="0" borderId="14" xfId="8" applyFont="1" applyBorder="1" applyAlignment="1">
      <alignment horizontal="center" vertical="center" wrapText="1"/>
    </xf>
    <xf numFmtId="4" fontId="25" fillId="0" borderId="14" xfId="8" applyNumberFormat="1" applyFont="1" applyBorder="1" applyAlignment="1">
      <alignment vertical="center" wrapText="1"/>
    </xf>
    <xf numFmtId="4" fontId="25" fillId="0" borderId="15" xfId="8" applyNumberFormat="1" applyFont="1" applyBorder="1" applyAlignment="1">
      <alignment vertical="center" wrapText="1"/>
    </xf>
    <xf numFmtId="0" fontId="19" fillId="0" borderId="24" xfId="7" applyFont="1" applyBorder="1" applyAlignment="1">
      <alignment horizontal="center" vertical="center"/>
    </xf>
    <xf numFmtId="0" fontId="19" fillId="0" borderId="25" xfId="7" applyFont="1" applyBorder="1" applyAlignment="1">
      <alignment vertical="center"/>
    </xf>
    <xf numFmtId="0" fontId="25" fillId="0" borderId="25" xfId="8" applyFont="1" applyBorder="1" applyAlignment="1">
      <alignment horizontal="center" vertical="center" wrapText="1"/>
    </xf>
    <xf numFmtId="4" fontId="25" fillId="0" borderId="25" xfId="8" applyNumberFormat="1" applyFont="1" applyBorder="1" applyAlignment="1">
      <alignment vertical="center" wrapText="1"/>
    </xf>
    <xf numFmtId="4" fontId="25" fillId="0" borderId="26" xfId="8" applyNumberFormat="1" applyFont="1" applyBorder="1" applyAlignment="1">
      <alignment vertical="center" wrapText="1"/>
    </xf>
    <xf numFmtId="0" fontId="26" fillId="0" borderId="27" xfId="8" applyFont="1" applyBorder="1" applyAlignment="1">
      <alignment horizontal="left" vertical="center" wrapText="1"/>
    </xf>
    <xf numFmtId="0" fontId="26" fillId="0" borderId="28" xfId="8" applyFont="1" applyBorder="1" applyAlignment="1">
      <alignment horizontal="left" vertical="center" wrapText="1"/>
    </xf>
    <xf numFmtId="0" fontId="27" fillId="0" borderId="0" xfId="8" applyFont="1"/>
    <xf numFmtId="0" fontId="25" fillId="0" borderId="0" xfId="8" applyFont="1" applyAlignment="1">
      <alignment horizontal="center" vertical="center" wrapText="1"/>
    </xf>
    <xf numFmtId="0" fontId="25" fillId="0" borderId="0" xfId="8" applyFont="1" applyAlignment="1">
      <alignment vertical="center" wrapText="1"/>
    </xf>
    <xf numFmtId="9" fontId="26" fillId="0" borderId="29" xfId="8" applyNumberFormat="1" applyFont="1" applyBorder="1" applyAlignment="1">
      <alignment horizontal="left" vertical="center" wrapText="1"/>
    </xf>
    <xf numFmtId="0" fontId="14" fillId="0" borderId="4"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0" xfId="0" applyFont="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1" fillId="0" borderId="0" xfId="0" applyFont="1" applyAlignment="1">
      <alignment horizontal="center"/>
    </xf>
    <xf numFmtId="0" fontId="11" fillId="0" borderId="0" xfId="0" applyFont="1" applyAlignment="1">
      <alignment horizontal="center" wrapText="1"/>
    </xf>
    <xf numFmtId="0" fontId="12" fillId="0" borderId="0" xfId="0" applyFont="1" applyAlignment="1">
      <alignment horizontal="center"/>
    </xf>
    <xf numFmtId="0" fontId="13" fillId="0" borderId="11" xfId="0" applyFont="1" applyBorder="1" applyAlignment="1">
      <alignment wrapText="1"/>
    </xf>
    <xf numFmtId="0" fontId="13" fillId="0" borderId="1" xfId="0" applyFont="1" applyBorder="1" applyAlignment="1"/>
    <xf numFmtId="0" fontId="13" fillId="0" borderId="12" xfId="0" applyFont="1" applyBorder="1" applyAlignment="1"/>
    <xf numFmtId="0" fontId="9" fillId="0" borderId="0" xfId="0" applyFont="1" applyAlignment="1">
      <alignment horizontal="center" vertical="center" wrapText="1"/>
    </xf>
    <xf numFmtId="0" fontId="23" fillId="0" borderId="0" xfId="0" applyFont="1" applyAlignment="1">
      <alignment horizontal="left" vertical="center" wrapText="1"/>
    </xf>
    <xf numFmtId="0" fontId="22" fillId="0" borderId="6" xfId="1" applyFont="1" applyBorder="1" applyAlignment="1">
      <alignment vertical="top"/>
    </xf>
    <xf numFmtId="0" fontId="22" fillId="0" borderId="0" xfId="1" applyFont="1" applyAlignment="1">
      <alignment vertical="top"/>
    </xf>
    <xf numFmtId="0" fontId="22" fillId="0" borderId="7" xfId="1" applyFont="1" applyBorder="1" applyAlignment="1">
      <alignment vertical="top"/>
    </xf>
    <xf numFmtId="0" fontId="22" fillId="0" borderId="4" xfId="1" applyFont="1" applyBorder="1" applyAlignment="1">
      <alignment vertical="center"/>
    </xf>
    <xf numFmtId="0" fontId="22" fillId="0" borderId="2" xfId="1" applyFont="1" applyBorder="1" applyAlignment="1">
      <alignment vertical="center"/>
    </xf>
    <xf numFmtId="0" fontId="22" fillId="0" borderId="0" xfId="0" applyFont="1" applyAlignment="1">
      <alignment horizontal="center" vertical="top" wrapText="1"/>
    </xf>
    <xf numFmtId="0" fontId="17" fillId="0" borderId="0" xfId="0" applyFont="1" applyAlignment="1">
      <alignment horizontal="center" vertical="top" wrapText="1"/>
    </xf>
    <xf numFmtId="0" fontId="26" fillId="0" borderId="27" xfId="8" applyFont="1" applyBorder="1" applyAlignment="1">
      <alignment horizontal="left" vertical="center" wrapText="1"/>
    </xf>
    <xf numFmtId="0" fontId="26" fillId="0" borderId="28" xfId="8" applyFont="1" applyBorder="1" applyAlignment="1">
      <alignment horizontal="left" vertical="center" wrapText="1"/>
    </xf>
    <xf numFmtId="0" fontId="26" fillId="0" borderId="29" xfId="8" applyFont="1" applyBorder="1" applyAlignment="1">
      <alignment horizontal="left" vertical="center" wrapText="1"/>
    </xf>
    <xf numFmtId="0" fontId="26" fillId="0" borderId="34" xfId="8" applyFont="1" applyBorder="1" applyAlignment="1">
      <alignment horizontal="left" vertical="center" wrapText="1"/>
    </xf>
    <xf numFmtId="0" fontId="26" fillId="0" borderId="35" xfId="8" applyFont="1" applyBorder="1" applyAlignment="1">
      <alignment horizontal="left" vertical="center" wrapText="1"/>
    </xf>
    <xf numFmtId="0" fontId="26" fillId="0" borderId="36" xfId="8" applyFont="1" applyBorder="1" applyAlignment="1">
      <alignment horizontal="left" vertical="center" wrapText="1"/>
    </xf>
    <xf numFmtId="4" fontId="19" fillId="0" borderId="23" xfId="7" applyNumberFormat="1" applyFont="1" applyBorder="1" applyAlignment="1">
      <alignment horizontal="right" vertical="center"/>
    </xf>
    <xf numFmtId="0" fontId="26" fillId="3" borderId="17" xfId="8" applyFont="1" applyFill="1" applyBorder="1" applyAlignment="1">
      <alignment horizontal="center" vertical="center" wrapText="1"/>
    </xf>
    <xf numFmtId="4" fontId="26" fillId="3" borderId="17" xfId="8" applyNumberFormat="1" applyFont="1" applyFill="1" applyBorder="1" applyAlignment="1">
      <alignment vertical="center" wrapText="1"/>
    </xf>
    <xf numFmtId="4" fontId="26" fillId="3" borderId="18" xfId="8" applyNumberFormat="1" applyFont="1" applyFill="1" applyBorder="1" applyAlignment="1">
      <alignment vertical="center" wrapText="1"/>
    </xf>
  </cellXfs>
  <cellStyles count="9">
    <cellStyle name="Euro" xfId="4" xr:uid="{00000000-0005-0000-0000-000000000000}"/>
    <cellStyle name="Milliers 2" xfId="2" xr:uid="{00000000-0005-0000-0000-000001000000}"/>
    <cellStyle name="Monétaire 2" xfId="3" xr:uid="{00000000-0005-0000-0000-000002000000}"/>
    <cellStyle name="Normal" xfId="0" builtinId="0"/>
    <cellStyle name="Normal 2" xfId="1" xr:uid="{00000000-0005-0000-0000-000004000000}"/>
    <cellStyle name="Normal 2 2" xfId="5" xr:uid="{00000000-0005-0000-0000-000005000000}"/>
    <cellStyle name="Normal 2 2 2" xfId="6" xr:uid="{00000000-0005-0000-0000-000006000000}"/>
    <cellStyle name="Normal 3" xfId="7" xr:uid="{00000000-0005-0000-0000-000007000000}"/>
    <cellStyle name="Normal 4" xfId="8" xr:uid="{00000000-0005-0000-0000-000008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3</xdr:col>
      <xdr:colOff>660400</xdr:colOff>
      <xdr:row>6</xdr:row>
      <xdr:rowOff>123825</xdr:rowOff>
    </xdr:to>
    <xdr:pic>
      <xdr:nvPicPr>
        <xdr:cNvPr id="2" name="Image 1" descr="Une image contenant texte, Police, logo, Graphique&#10;&#10;Le contenu généré par l’IA peut être incorrect.">
          <a:extLst>
            <a:ext uri="{FF2B5EF4-FFF2-40B4-BE49-F238E27FC236}">
              <a16:creationId xmlns:a16="http://schemas.microsoft.com/office/drawing/2014/main" id="{2C4FE8A8-3970-C04A-550F-B70BAC85E6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8750"/>
          <a:ext cx="3060700" cy="9239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3</xdr:col>
      <xdr:colOff>685800</xdr:colOff>
      <xdr:row>6</xdr:row>
      <xdr:rowOff>47625</xdr:rowOff>
    </xdr:to>
    <xdr:pic>
      <xdr:nvPicPr>
        <xdr:cNvPr id="2" name="Image 1" descr="Une image contenant texte, Police, logo, Graphique&#10;&#10;Le contenu généré par l’IA peut être incorrect.">
          <a:extLst>
            <a:ext uri="{FF2B5EF4-FFF2-40B4-BE49-F238E27FC236}">
              <a16:creationId xmlns:a16="http://schemas.microsoft.com/office/drawing/2014/main" id="{F47CB0C9-0C41-C0F0-60E1-0BE15317E7F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9700" y="171450"/>
          <a:ext cx="3060700" cy="9239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1289050</xdr:colOff>
      <xdr:row>3</xdr:row>
      <xdr:rowOff>116177</xdr:rowOff>
    </xdr:to>
    <xdr:pic>
      <xdr:nvPicPr>
        <xdr:cNvPr id="2" name="Image 1" descr="Une image contenant texte, Police, logo, Graphique&#10;&#10;Le contenu généré par l’IA peut être incorrect.">
          <a:extLst>
            <a:ext uri="{FF2B5EF4-FFF2-40B4-BE49-F238E27FC236}">
              <a16:creationId xmlns:a16="http://schemas.microsoft.com/office/drawing/2014/main" id="{A5D2C2E1-96B3-5B82-3AE2-58359FDB31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025650" cy="611477"/>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32"/>
  <sheetViews>
    <sheetView topLeftCell="A32" zoomScaleNormal="100" workbookViewId="0">
      <selection activeCell="J19" sqref="J19"/>
    </sheetView>
  </sheetViews>
  <sheetFormatPr baseColWidth="10" defaultColWidth="11.453125" defaultRowHeight="12.5" x14ac:dyDescent="0.25"/>
  <sheetData>
    <row r="2" spans="1:9" x14ac:dyDescent="0.25">
      <c r="F2" s="45" t="s">
        <v>0</v>
      </c>
    </row>
    <row r="3" spans="1:9" ht="13" x14ac:dyDescent="0.3">
      <c r="I3" s="48"/>
    </row>
    <row r="16" spans="1:9" ht="1.9" customHeight="1" x14ac:dyDescent="0.6">
      <c r="A16" s="9"/>
      <c r="B16" s="10"/>
      <c r="C16" s="10"/>
      <c r="D16" s="10"/>
      <c r="E16" s="10"/>
      <c r="F16" s="10"/>
      <c r="G16" s="10"/>
    </row>
    <row r="17" spans="1:7" ht="12.75" customHeight="1" x14ac:dyDescent="0.25">
      <c r="A17" s="73" t="s">
        <v>1</v>
      </c>
      <c r="B17" s="74"/>
      <c r="C17" s="74"/>
      <c r="D17" s="74"/>
      <c r="E17" s="74"/>
      <c r="F17" s="74"/>
      <c r="G17" s="75"/>
    </row>
    <row r="18" spans="1:7" ht="12.75" customHeight="1" x14ac:dyDescent="0.25">
      <c r="A18" s="76"/>
      <c r="B18" s="77"/>
      <c r="C18" s="77"/>
      <c r="D18" s="77"/>
      <c r="E18" s="77"/>
      <c r="F18" s="77"/>
      <c r="G18" s="78"/>
    </row>
    <row r="19" spans="1:7" ht="12.75" customHeight="1" x14ac:dyDescent="0.25">
      <c r="A19" s="76"/>
      <c r="B19" s="77"/>
      <c r="C19" s="77"/>
      <c r="D19" s="77"/>
      <c r="E19" s="77"/>
      <c r="F19" s="77"/>
      <c r="G19" s="78"/>
    </row>
    <row r="20" spans="1:7" ht="12.75" customHeight="1" x14ac:dyDescent="0.25">
      <c r="A20" s="76"/>
      <c r="B20" s="77"/>
      <c r="C20" s="77"/>
      <c r="D20" s="77"/>
      <c r="E20" s="77"/>
      <c r="F20" s="77"/>
      <c r="G20" s="78"/>
    </row>
    <row r="21" spans="1:7" ht="41.5" customHeight="1" x14ac:dyDescent="0.25">
      <c r="A21" s="79"/>
      <c r="B21" s="80"/>
      <c r="C21" s="80"/>
      <c r="D21" s="80"/>
      <c r="E21" s="80"/>
      <c r="F21" s="80"/>
      <c r="G21" s="81"/>
    </row>
    <row r="25" spans="1:7" ht="27" x14ac:dyDescent="0.5">
      <c r="A25" s="82" t="s">
        <v>2</v>
      </c>
      <c r="B25" s="82"/>
      <c r="C25" s="82"/>
      <c r="D25" s="82"/>
      <c r="E25" s="82"/>
      <c r="F25" s="82"/>
      <c r="G25" s="82"/>
    </row>
    <row r="26" spans="1:7" ht="50.25" customHeight="1" x14ac:dyDescent="0.5">
      <c r="A26" s="83"/>
      <c r="B26" s="83"/>
      <c r="C26" s="83"/>
      <c r="D26" s="83"/>
      <c r="E26" s="83"/>
      <c r="F26" s="83"/>
      <c r="G26" s="83"/>
    </row>
    <row r="29" spans="1:7" ht="23" x14ac:dyDescent="0.45">
      <c r="A29" s="84"/>
      <c r="B29" s="84"/>
      <c r="C29" s="84"/>
      <c r="D29" s="84"/>
      <c r="E29" s="84"/>
      <c r="F29" s="84"/>
      <c r="G29" s="84"/>
    </row>
    <row r="32" spans="1:7" ht="51" customHeight="1" x14ac:dyDescent="0.5">
      <c r="A32" s="85" t="s">
        <v>3</v>
      </c>
      <c r="B32" s="86"/>
      <c r="C32" s="86"/>
      <c r="D32" s="86"/>
      <c r="E32" s="86"/>
      <c r="F32" s="86"/>
      <c r="G32" s="87"/>
    </row>
  </sheetData>
  <mergeCells count="5">
    <mergeCell ref="A17:G21"/>
    <mergeCell ref="A25:G25"/>
    <mergeCell ref="A26:G26"/>
    <mergeCell ref="A29:G29"/>
    <mergeCell ref="A32:G3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dimension ref="B2:I17"/>
  <sheetViews>
    <sheetView topLeftCell="A9" zoomScaleNormal="100" workbookViewId="0">
      <selection activeCell="G16" sqref="G16"/>
    </sheetView>
  </sheetViews>
  <sheetFormatPr baseColWidth="10" defaultColWidth="11.453125" defaultRowHeight="13.5" x14ac:dyDescent="0.3"/>
  <cols>
    <col min="1" max="1" width="2" style="4" customWidth="1"/>
    <col min="2" max="2" width="9.26953125" style="4" customWidth="1"/>
    <col min="3" max="3" width="24.7265625" style="4" customWidth="1"/>
    <col min="4" max="4" width="67.453125" style="5" customWidth="1"/>
    <col min="5" max="16384" width="11.453125" style="4"/>
  </cols>
  <sheetData>
    <row r="2" spans="2:9" ht="15" x14ac:dyDescent="0.3">
      <c r="B2" s="8"/>
    </row>
    <row r="3" spans="2:9" x14ac:dyDescent="0.3">
      <c r="I3" s="48"/>
    </row>
    <row r="8" spans="2:9" ht="15" customHeight="1" x14ac:dyDescent="0.3">
      <c r="B8" s="88"/>
      <c r="C8" s="88"/>
      <c r="D8" s="88"/>
    </row>
    <row r="9" spans="2:9" ht="15" customHeight="1" x14ac:dyDescent="0.3">
      <c r="B9" s="88"/>
      <c r="C9" s="88"/>
      <c r="D9" s="88"/>
    </row>
    <row r="10" spans="2:9" ht="15" x14ac:dyDescent="0.3">
      <c r="B10" s="6"/>
      <c r="C10" s="6"/>
      <c r="D10" s="6"/>
    </row>
    <row r="11" spans="2:9" ht="27" x14ac:dyDescent="0.3">
      <c r="B11" s="6"/>
      <c r="C11" s="11" t="s">
        <v>4</v>
      </c>
      <c r="D11" s="12" t="s">
        <v>5</v>
      </c>
    </row>
    <row r="12" spans="2:9" ht="28.9" customHeight="1" x14ac:dyDescent="0.3">
      <c r="B12" s="7"/>
      <c r="C12" s="11" t="s">
        <v>6</v>
      </c>
      <c r="D12" s="11" t="s">
        <v>7</v>
      </c>
    </row>
    <row r="15" spans="2:9" ht="64.5" customHeight="1" x14ac:dyDescent="0.3">
      <c r="C15" s="89" t="s">
        <v>8</v>
      </c>
      <c r="D15" s="89"/>
    </row>
    <row r="16" spans="2:9" ht="14.5" x14ac:dyDescent="0.3">
      <c r="C16" s="46"/>
    </row>
    <row r="17" spans="3:4" ht="33.65" customHeight="1" x14ac:dyDescent="0.3">
      <c r="C17" s="89" t="s">
        <v>9</v>
      </c>
      <c r="D17" s="89"/>
    </row>
  </sheetData>
  <mergeCells count="3">
    <mergeCell ref="B8:D9"/>
    <mergeCell ref="C15:D15"/>
    <mergeCell ref="C17:D17"/>
  </mergeCells>
  <pageMargins left="0.23622047244094491" right="0.23622047244094491" top="0.74803149606299213" bottom="0.74803149606299213" header="0.31496062992125984" footer="0.31496062992125984"/>
  <pageSetup paperSize="9" scale="83" orientation="portrait" r:id="rId1"/>
  <headerFooter>
    <oddHeader>&amp;C&amp;"Verdana,Gras"&amp;12TIERCE MAINTENANCE APPLICATIVE POUR L’APPLICATION INFORMATIQUE DE 
GESTION DE REDEVANCES ARAMIS
&amp;K03+000&amp;A</oddHeader>
    <oddFoote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pageSetUpPr autoPageBreaks="0"/>
  </sheetPr>
  <dimension ref="A1:I42"/>
  <sheetViews>
    <sheetView showZeros="0" showWhiteSpace="0" topLeftCell="A31" zoomScaleNormal="100" zoomScalePageLayoutView="64" workbookViewId="0">
      <selection activeCell="H38" sqref="H38"/>
    </sheetView>
  </sheetViews>
  <sheetFormatPr baseColWidth="10" defaultColWidth="11.453125" defaultRowHeight="12.5" x14ac:dyDescent="0.25"/>
  <cols>
    <col min="1" max="1" width="10.54296875" style="1" customWidth="1"/>
    <col min="2" max="2" width="30.81640625" style="1" customWidth="1"/>
    <col min="3" max="3" width="20.453125" style="2" customWidth="1"/>
    <col min="4" max="4" width="21.453125" style="2" customWidth="1"/>
    <col min="5" max="16384" width="11.453125" style="1"/>
  </cols>
  <sheetData>
    <row r="1" spans="1:9" ht="13" x14ac:dyDescent="0.25">
      <c r="A1" s="13"/>
      <c r="B1" s="13"/>
      <c r="C1" s="14"/>
      <c r="D1" s="14" t="s">
        <v>10</v>
      </c>
    </row>
    <row r="2" spans="1:9" ht="13" x14ac:dyDescent="0.25">
      <c r="A2" s="13"/>
      <c r="B2" s="13"/>
      <c r="C2" s="14"/>
      <c r="D2" s="14"/>
    </row>
    <row r="3" spans="1:9" ht="13" x14ac:dyDescent="0.25">
      <c r="A3" s="13"/>
      <c r="B3" s="13"/>
      <c r="C3" s="14"/>
      <c r="D3" s="14"/>
    </row>
    <row r="4" spans="1:9" ht="13" x14ac:dyDescent="0.25">
      <c r="A4" s="13"/>
      <c r="B4" s="13"/>
      <c r="C4" s="14"/>
      <c r="D4" s="14"/>
    </row>
    <row r="5" spans="1:9" ht="13" x14ac:dyDescent="0.25">
      <c r="A5" s="13"/>
      <c r="B5" s="13"/>
      <c r="C5" s="14"/>
      <c r="D5" s="14"/>
    </row>
    <row r="6" spans="1:9" ht="29.5" customHeight="1" x14ac:dyDescent="0.25">
      <c r="A6" s="95" t="s">
        <v>1</v>
      </c>
      <c r="B6" s="95"/>
      <c r="C6" s="95"/>
      <c r="D6" s="95"/>
      <c r="I6" s="13"/>
    </row>
    <row r="7" spans="1:9" ht="15.65" customHeight="1" x14ac:dyDescent="0.25">
      <c r="A7" s="96" t="s">
        <v>11</v>
      </c>
      <c r="B7" s="96"/>
      <c r="C7" s="96"/>
      <c r="D7" s="96"/>
    </row>
    <row r="8" spans="1:9" ht="5.15" customHeight="1" x14ac:dyDescent="0.25">
      <c r="A8" s="13"/>
      <c r="B8" s="13"/>
      <c r="C8" s="14"/>
      <c r="D8" s="14"/>
    </row>
    <row r="9" spans="1:9" ht="3.75" customHeight="1" thickBot="1" x14ac:dyDescent="0.3">
      <c r="A9" s="13"/>
      <c r="B9" s="13"/>
      <c r="C9" s="14"/>
      <c r="D9" s="14"/>
    </row>
    <row r="10" spans="1:9" ht="56.5" customHeight="1" thickBot="1" x14ac:dyDescent="0.3">
      <c r="A10" s="15" t="s">
        <v>12</v>
      </c>
      <c r="B10" s="16" t="s">
        <v>13</v>
      </c>
      <c r="C10" s="16" t="s">
        <v>14</v>
      </c>
      <c r="D10" s="17" t="s">
        <v>15</v>
      </c>
    </row>
    <row r="11" spans="1:9" ht="20.149999999999999" customHeight="1" x14ac:dyDescent="0.25">
      <c r="A11" s="18" t="s">
        <v>16</v>
      </c>
      <c r="B11" s="19" t="s">
        <v>17</v>
      </c>
      <c r="C11" s="20">
        <v>1</v>
      </c>
      <c r="D11" s="21"/>
    </row>
    <row r="12" spans="1:9" ht="20.149999999999999" customHeight="1" thickBot="1" x14ac:dyDescent="0.3">
      <c r="A12" s="22" t="s">
        <v>18</v>
      </c>
      <c r="B12" s="23" t="s">
        <v>19</v>
      </c>
      <c r="C12" s="24">
        <v>4</v>
      </c>
      <c r="D12" s="25"/>
    </row>
    <row r="13" spans="1:9" ht="20.149999999999999" customHeight="1" x14ac:dyDescent="0.25">
      <c r="A13" s="26" t="s">
        <v>20</v>
      </c>
      <c r="B13" s="27" t="s">
        <v>21</v>
      </c>
      <c r="C13" s="28">
        <v>0.5</v>
      </c>
      <c r="D13" s="21"/>
    </row>
    <row r="14" spans="1:9" ht="20.149999999999999" customHeight="1" x14ac:dyDescent="0.25">
      <c r="A14" s="29" t="s">
        <v>22</v>
      </c>
      <c r="B14" s="30" t="s">
        <v>23</v>
      </c>
      <c r="C14" s="31">
        <v>1.5</v>
      </c>
      <c r="D14" s="103"/>
    </row>
    <row r="15" spans="1:9" s="3" customFormat="1" ht="20.149999999999999" customHeight="1" x14ac:dyDescent="0.25">
      <c r="A15" s="29" t="s">
        <v>24</v>
      </c>
      <c r="B15" s="30" t="s">
        <v>25</v>
      </c>
      <c r="C15" s="31">
        <v>4</v>
      </c>
      <c r="D15" s="103"/>
      <c r="E15" s="1"/>
      <c r="F15" s="1"/>
    </row>
    <row r="16" spans="1:9" s="3" customFormat="1" ht="20.149999999999999" customHeight="1" x14ac:dyDescent="0.25">
      <c r="A16" s="29" t="s">
        <v>26</v>
      </c>
      <c r="B16" s="30" t="s">
        <v>27</v>
      </c>
      <c r="C16" s="31">
        <v>1.5</v>
      </c>
      <c r="D16" s="103"/>
      <c r="E16" s="1"/>
      <c r="F16" s="1"/>
    </row>
    <row r="17" spans="1:6" s="3" customFormat="1" ht="20.149999999999999" customHeight="1" x14ac:dyDescent="0.25">
      <c r="A17" s="29" t="s">
        <v>28</v>
      </c>
      <c r="B17" s="30" t="s">
        <v>29</v>
      </c>
      <c r="C17" s="31">
        <v>2</v>
      </c>
      <c r="D17" s="103"/>
      <c r="E17" s="1"/>
      <c r="F17" s="1"/>
    </row>
    <row r="18" spans="1:6" ht="20.149999999999999" customHeight="1" x14ac:dyDescent="0.25">
      <c r="A18" s="29" t="s">
        <v>30</v>
      </c>
      <c r="B18" s="30" t="s">
        <v>31</v>
      </c>
      <c r="C18" s="31">
        <v>5</v>
      </c>
      <c r="D18" s="103"/>
    </row>
    <row r="19" spans="1:6" ht="20.149999999999999" customHeight="1" x14ac:dyDescent="0.25">
      <c r="A19" s="29" t="s">
        <v>32</v>
      </c>
      <c r="B19" s="30" t="s">
        <v>33</v>
      </c>
      <c r="C19" s="31">
        <v>0.5</v>
      </c>
      <c r="D19" s="103"/>
    </row>
    <row r="20" spans="1:6" ht="20.149999999999999" customHeight="1" x14ac:dyDescent="0.25">
      <c r="A20" s="29" t="s">
        <v>34</v>
      </c>
      <c r="B20" s="30" t="s">
        <v>35</v>
      </c>
      <c r="C20" s="31">
        <v>2</v>
      </c>
      <c r="D20" s="103"/>
    </row>
    <row r="21" spans="1:6" ht="20.149999999999999" customHeight="1" x14ac:dyDescent="0.25">
      <c r="A21" s="29" t="s">
        <v>36</v>
      </c>
      <c r="B21" s="30" t="s">
        <v>37</v>
      </c>
      <c r="C21" s="31">
        <v>0.5</v>
      </c>
      <c r="D21" s="103"/>
    </row>
    <row r="22" spans="1:6" ht="20.149999999999999" customHeight="1" x14ac:dyDescent="0.25">
      <c r="A22" s="29" t="s">
        <v>38</v>
      </c>
      <c r="B22" s="30" t="s">
        <v>39</v>
      </c>
      <c r="C22" s="31">
        <v>1</v>
      </c>
      <c r="D22" s="103"/>
    </row>
    <row r="23" spans="1:6" ht="20.149999999999999" customHeight="1" thickBot="1" x14ac:dyDescent="0.3">
      <c r="A23" s="22" t="s">
        <v>40</v>
      </c>
      <c r="B23" s="23" t="s">
        <v>41</v>
      </c>
      <c r="C23" s="24">
        <v>2.5</v>
      </c>
      <c r="D23" s="25"/>
    </row>
    <row r="24" spans="1:6" ht="20.149999999999999" customHeight="1" x14ac:dyDescent="0.25">
      <c r="A24" s="26" t="s">
        <v>42</v>
      </c>
      <c r="B24" s="27" t="s">
        <v>43</v>
      </c>
      <c r="C24" s="31">
        <v>0.25</v>
      </c>
      <c r="D24" s="21"/>
    </row>
    <row r="25" spans="1:6" ht="20.149999999999999" customHeight="1" x14ac:dyDescent="0.25">
      <c r="A25" s="29" t="s">
        <v>44</v>
      </c>
      <c r="B25" s="30" t="s">
        <v>45</v>
      </c>
      <c r="C25" s="31">
        <v>0.5</v>
      </c>
      <c r="D25" s="103"/>
    </row>
    <row r="26" spans="1:6" ht="20.149999999999999" customHeight="1" x14ac:dyDescent="0.25">
      <c r="A26" s="29" t="s">
        <v>46</v>
      </c>
      <c r="B26" s="30" t="s">
        <v>47</v>
      </c>
      <c r="C26" s="31">
        <v>1.5</v>
      </c>
      <c r="D26" s="103"/>
    </row>
    <row r="27" spans="1:6" ht="20.149999999999999" customHeight="1" x14ac:dyDescent="0.25">
      <c r="A27" s="29" t="s">
        <v>48</v>
      </c>
      <c r="B27" s="30" t="s">
        <v>49</v>
      </c>
      <c r="C27" s="31">
        <v>0.5</v>
      </c>
      <c r="D27" s="103"/>
    </row>
    <row r="28" spans="1:6" ht="20.149999999999999" customHeight="1" x14ac:dyDescent="0.25">
      <c r="A28" s="29" t="s">
        <v>50</v>
      </c>
      <c r="B28" s="30" t="s">
        <v>51</v>
      </c>
      <c r="C28" s="31">
        <v>1</v>
      </c>
      <c r="D28" s="103"/>
    </row>
    <row r="29" spans="1:6" ht="20.149999999999999" customHeight="1" x14ac:dyDescent="0.25">
      <c r="A29" s="29" t="s">
        <v>52</v>
      </c>
      <c r="B29" s="30" t="s">
        <v>53</v>
      </c>
      <c r="C29" s="31">
        <v>2</v>
      </c>
      <c r="D29" s="103"/>
    </row>
    <row r="30" spans="1:6" ht="20.149999999999999" customHeight="1" x14ac:dyDescent="0.25">
      <c r="A30" s="29" t="s">
        <v>54</v>
      </c>
      <c r="B30" s="30" t="s">
        <v>55</v>
      </c>
      <c r="C30" s="31">
        <v>0.25</v>
      </c>
      <c r="D30" s="103"/>
    </row>
    <row r="31" spans="1:6" ht="20.149999999999999" customHeight="1" x14ac:dyDescent="0.25">
      <c r="A31" s="29" t="s">
        <v>56</v>
      </c>
      <c r="B31" s="30" t="s">
        <v>57</v>
      </c>
      <c r="C31" s="31">
        <v>1</v>
      </c>
      <c r="D31" s="103"/>
    </row>
    <row r="32" spans="1:6" ht="20.149999999999999" customHeight="1" x14ac:dyDescent="0.25">
      <c r="A32" s="29" t="s">
        <v>58</v>
      </c>
      <c r="B32" s="30" t="s">
        <v>59</v>
      </c>
      <c r="C32" s="31">
        <v>0.25</v>
      </c>
      <c r="D32" s="103"/>
    </row>
    <row r="33" spans="1:4" ht="20.149999999999999" customHeight="1" x14ac:dyDescent="0.25">
      <c r="A33" s="29" t="s">
        <v>60</v>
      </c>
      <c r="B33" s="30" t="s">
        <v>61</v>
      </c>
      <c r="C33" s="31">
        <v>0.5</v>
      </c>
      <c r="D33" s="103"/>
    </row>
    <row r="34" spans="1:4" ht="20.149999999999999" customHeight="1" thickBot="1" x14ac:dyDescent="0.3">
      <c r="A34" s="32" t="s">
        <v>62</v>
      </c>
      <c r="B34" s="33" t="s">
        <v>63</v>
      </c>
      <c r="C34" s="31">
        <v>1</v>
      </c>
      <c r="D34" s="25"/>
    </row>
    <row r="35" spans="1:4" ht="20.149999999999999" customHeight="1" thickBot="1" x14ac:dyDescent="0.3">
      <c r="A35" s="34" t="s">
        <v>64</v>
      </c>
      <c r="B35" s="35" t="s">
        <v>65</v>
      </c>
      <c r="C35" s="36">
        <v>1</v>
      </c>
      <c r="D35" s="25"/>
    </row>
    <row r="36" spans="1:4" ht="20.149999999999999" customHeight="1" x14ac:dyDescent="0.25">
      <c r="A36" s="26" t="s">
        <v>66</v>
      </c>
      <c r="B36" s="27" t="s">
        <v>67</v>
      </c>
      <c r="C36" s="28">
        <v>20</v>
      </c>
      <c r="D36" s="21"/>
    </row>
    <row r="37" spans="1:4" ht="20.149999999999999" customHeight="1" thickBot="1" x14ac:dyDescent="0.3">
      <c r="A37" s="22" t="s">
        <v>68</v>
      </c>
      <c r="B37" s="37" t="s">
        <v>69</v>
      </c>
      <c r="C37" s="24">
        <v>20</v>
      </c>
      <c r="D37" s="25"/>
    </row>
    <row r="38" spans="1:4" ht="15.5" x14ac:dyDescent="0.25">
      <c r="A38" s="38" t="s">
        <v>70</v>
      </c>
      <c r="B38" s="38"/>
      <c r="C38" s="39"/>
      <c r="D38" s="39"/>
    </row>
    <row r="39" spans="1:4" ht="15.5" x14ac:dyDescent="0.25">
      <c r="A39" s="38"/>
      <c r="B39" s="38"/>
      <c r="C39" s="39"/>
      <c r="D39" s="39"/>
    </row>
    <row r="40" spans="1:4" ht="15.5" x14ac:dyDescent="0.25">
      <c r="A40" s="40"/>
      <c r="B40" s="93" t="s">
        <v>71</v>
      </c>
      <c r="C40" s="94"/>
      <c r="D40" s="41" t="s">
        <v>72</v>
      </c>
    </row>
    <row r="41" spans="1:4" ht="37" customHeight="1" x14ac:dyDescent="0.25">
      <c r="A41" s="40"/>
      <c r="B41" s="90" t="s">
        <v>73</v>
      </c>
      <c r="C41" s="91"/>
      <c r="D41" s="92"/>
    </row>
    <row r="42" spans="1:4" ht="27" customHeight="1" x14ac:dyDescent="0.25">
      <c r="A42" s="13"/>
      <c r="B42" s="42"/>
      <c r="C42" s="43"/>
      <c r="D42" s="44"/>
    </row>
  </sheetData>
  <customSheetViews>
    <customSheetView guid="{66B7A02A-C0CE-4924-A9C0-165960123F16}" hiddenRows="1" topLeftCell="A10">
      <selection activeCell="C19" sqref="C19"/>
      <pageMargins left="0" right="0" top="0" bottom="0" header="0" footer="0"/>
      <pageSetup paperSize="9" orientation="portrait" r:id="rId1"/>
      <headerFooter alignWithMargins="0"/>
    </customSheetView>
  </customSheetViews>
  <mergeCells count="4">
    <mergeCell ref="B41:D41"/>
    <mergeCell ref="B40:C40"/>
    <mergeCell ref="A6:D6"/>
    <mergeCell ref="A7:D7"/>
  </mergeCells>
  <phoneticPr fontId="6" type="noConversion"/>
  <printOptions horizontalCentered="1" verticalCentered="1"/>
  <pageMargins left="0.19685039370078741" right="0.19685039370078741" top="0.11811023622047245" bottom="0.19685039370078741" header="0.51181102362204722" footer="0.51181102362204722"/>
  <pageSetup paperSize="9" scale="85" orientation="portrait" r:id="rId2"/>
  <headerFooter alignWithMargins="0">
    <oddFooter>&amp;CPage &amp;P de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F38"/>
  <sheetViews>
    <sheetView showZeros="0" tabSelected="1" topLeftCell="A22" zoomScaleNormal="100" zoomScalePageLayoutView="115" workbookViewId="0">
      <selection activeCell="H30" sqref="H30"/>
    </sheetView>
  </sheetViews>
  <sheetFormatPr baseColWidth="10" defaultColWidth="11.453125" defaultRowHeight="13" x14ac:dyDescent="0.25"/>
  <cols>
    <col min="1" max="1" width="12.1796875" style="13" customWidth="1"/>
    <col min="2" max="2" width="33.81640625" style="13" customWidth="1"/>
    <col min="3" max="3" width="13.453125" style="13" customWidth="1"/>
    <col min="4" max="4" width="15.453125" style="14" customWidth="1"/>
    <col min="5" max="5" width="16.54296875" style="14" customWidth="1"/>
    <col min="6" max="6" width="18.1796875" style="13" customWidth="1"/>
    <col min="7" max="16384" width="11.453125" style="13"/>
  </cols>
  <sheetData>
    <row r="1" spans="1:5" ht="11.15" customHeight="1" x14ac:dyDescent="0.25">
      <c r="D1" s="47" t="s">
        <v>10</v>
      </c>
      <c r="E1" s="47"/>
    </row>
    <row r="2" spans="1:5" ht="11.15" customHeight="1" x14ac:dyDescent="0.25">
      <c r="D2" s="47"/>
      <c r="E2" s="47"/>
    </row>
    <row r="3" spans="1:5" ht="21" customHeight="1" x14ac:dyDescent="0.25">
      <c r="A3" s="95" t="s">
        <v>1</v>
      </c>
      <c r="B3" s="95"/>
      <c r="C3" s="95"/>
      <c r="D3" s="95"/>
      <c r="E3" s="95"/>
    </row>
    <row r="4" spans="1:5" ht="18.75" customHeight="1" x14ac:dyDescent="0.25">
      <c r="A4" s="96" t="s">
        <v>74</v>
      </c>
      <c r="B4" s="96"/>
      <c r="C4" s="96"/>
      <c r="D4" s="96"/>
      <c r="E4" s="96"/>
    </row>
    <row r="5" spans="1:5" ht="18" customHeight="1" thickBot="1" x14ac:dyDescent="0.3"/>
    <row r="6" spans="1:5" ht="31.5" customHeight="1" thickBot="1" x14ac:dyDescent="0.3">
      <c r="A6" s="15" t="s">
        <v>12</v>
      </c>
      <c r="B6" s="16" t="s">
        <v>13</v>
      </c>
      <c r="C6" s="16" t="s">
        <v>75</v>
      </c>
      <c r="D6" s="16" t="s">
        <v>15</v>
      </c>
      <c r="E6" s="17" t="s">
        <v>76</v>
      </c>
    </row>
    <row r="7" spans="1:5" ht="18.649999999999999" customHeight="1" x14ac:dyDescent="0.25">
      <c r="A7" s="18" t="s">
        <v>16</v>
      </c>
      <c r="B7" s="19" t="s">
        <v>17</v>
      </c>
      <c r="C7" s="49">
        <v>20</v>
      </c>
      <c r="D7" s="50">
        <f>'BORDEREAU DES PRIX'!D11</f>
        <v>0</v>
      </c>
      <c r="E7" s="51">
        <f>C7*D7</f>
        <v>0</v>
      </c>
    </row>
    <row r="8" spans="1:5" ht="18.649999999999999" customHeight="1" thickBot="1" x14ac:dyDescent="0.3">
      <c r="A8" s="22" t="s">
        <v>18</v>
      </c>
      <c r="B8" s="23" t="s">
        <v>19</v>
      </c>
      <c r="C8" s="52">
        <v>16</v>
      </c>
      <c r="D8" s="53">
        <f>'BORDEREAU DES PRIX'!D12</f>
        <v>0</v>
      </c>
      <c r="E8" s="54">
        <f>C8*D8</f>
        <v>0</v>
      </c>
    </row>
    <row r="9" spans="1:5" ht="18.649999999999999" customHeight="1" x14ac:dyDescent="0.25">
      <c r="A9" s="18" t="s">
        <v>20</v>
      </c>
      <c r="B9" s="19" t="s">
        <v>21</v>
      </c>
      <c r="C9" s="49">
        <v>22</v>
      </c>
      <c r="D9" s="50">
        <f>'BORDEREAU DES PRIX'!D13</f>
        <v>0</v>
      </c>
      <c r="E9" s="51">
        <f t="shared" ref="E9:E33" si="0">C9*D9</f>
        <v>0</v>
      </c>
    </row>
    <row r="10" spans="1:5" ht="18.649999999999999" customHeight="1" x14ac:dyDescent="0.25">
      <c r="A10" s="29" t="s">
        <v>22</v>
      </c>
      <c r="B10" s="30" t="s">
        <v>23</v>
      </c>
      <c r="C10" s="55">
        <v>20</v>
      </c>
      <c r="D10" s="56">
        <f>'BORDEREAU DES PRIX'!D14</f>
        <v>0</v>
      </c>
      <c r="E10" s="57">
        <f t="shared" si="0"/>
        <v>0</v>
      </c>
    </row>
    <row r="11" spans="1:5" ht="18.649999999999999" customHeight="1" x14ac:dyDescent="0.25">
      <c r="A11" s="29" t="s">
        <v>24</v>
      </c>
      <c r="B11" s="30" t="s">
        <v>25</v>
      </c>
      <c r="C11" s="55">
        <v>8</v>
      </c>
      <c r="D11" s="56">
        <f>'BORDEREAU DES PRIX'!D15</f>
        <v>0</v>
      </c>
      <c r="E11" s="57">
        <f t="shared" si="0"/>
        <v>0</v>
      </c>
    </row>
    <row r="12" spans="1:5" ht="18.649999999999999" customHeight="1" x14ac:dyDescent="0.25">
      <c r="A12" s="29" t="s">
        <v>26</v>
      </c>
      <c r="B12" s="30" t="s">
        <v>27</v>
      </c>
      <c r="C12" s="55">
        <v>19</v>
      </c>
      <c r="D12" s="56">
        <f>'BORDEREAU DES PRIX'!D16</f>
        <v>0</v>
      </c>
      <c r="E12" s="57">
        <f t="shared" si="0"/>
        <v>0</v>
      </c>
    </row>
    <row r="13" spans="1:5" ht="18.649999999999999" customHeight="1" x14ac:dyDescent="0.25">
      <c r="A13" s="29" t="s">
        <v>28</v>
      </c>
      <c r="B13" s="30" t="s">
        <v>29</v>
      </c>
      <c r="C13" s="55">
        <v>34</v>
      </c>
      <c r="D13" s="56">
        <f>'BORDEREAU DES PRIX'!D17</f>
        <v>0</v>
      </c>
      <c r="E13" s="57">
        <f t="shared" si="0"/>
        <v>0</v>
      </c>
    </row>
    <row r="14" spans="1:5" ht="18.649999999999999" customHeight="1" x14ac:dyDescent="0.25">
      <c r="A14" s="29" t="s">
        <v>30</v>
      </c>
      <c r="B14" s="30" t="s">
        <v>31</v>
      </c>
      <c r="C14" s="55">
        <v>32</v>
      </c>
      <c r="D14" s="56">
        <f>'BORDEREAU DES PRIX'!D18</f>
        <v>0</v>
      </c>
      <c r="E14" s="57">
        <f t="shared" si="0"/>
        <v>0</v>
      </c>
    </row>
    <row r="15" spans="1:5" ht="18.649999999999999" customHeight="1" x14ac:dyDescent="0.25">
      <c r="A15" s="29" t="s">
        <v>32</v>
      </c>
      <c r="B15" s="30" t="s">
        <v>33</v>
      </c>
      <c r="C15" s="55">
        <v>2</v>
      </c>
      <c r="D15" s="56">
        <f>'BORDEREAU DES PRIX'!D19</f>
        <v>0</v>
      </c>
      <c r="E15" s="57">
        <f t="shared" si="0"/>
        <v>0</v>
      </c>
    </row>
    <row r="16" spans="1:5" ht="18.649999999999999" customHeight="1" x14ac:dyDescent="0.25">
      <c r="A16" s="29" t="s">
        <v>34</v>
      </c>
      <c r="B16" s="30" t="s">
        <v>35</v>
      </c>
      <c r="C16" s="55">
        <v>2</v>
      </c>
      <c r="D16" s="56">
        <f>'BORDEREAU DES PRIX'!D20</f>
        <v>0</v>
      </c>
      <c r="E16" s="57">
        <f t="shared" si="0"/>
        <v>0</v>
      </c>
    </row>
    <row r="17" spans="1:6" ht="18.649999999999999" customHeight="1" x14ac:dyDescent="0.25">
      <c r="A17" s="29" t="s">
        <v>36</v>
      </c>
      <c r="B17" s="30" t="s">
        <v>37</v>
      </c>
      <c r="C17" s="55">
        <v>5</v>
      </c>
      <c r="D17" s="56">
        <f>'BORDEREAU DES PRIX'!D21</f>
        <v>0</v>
      </c>
      <c r="E17" s="57">
        <f t="shared" si="0"/>
        <v>0</v>
      </c>
    </row>
    <row r="18" spans="1:6" ht="18.649999999999999" customHeight="1" x14ac:dyDescent="0.25">
      <c r="A18" s="29" t="s">
        <v>38</v>
      </c>
      <c r="B18" s="30" t="s">
        <v>39</v>
      </c>
      <c r="C18" s="55">
        <v>8</v>
      </c>
      <c r="D18" s="56">
        <f>'BORDEREAU DES PRIX'!D22</f>
        <v>0</v>
      </c>
      <c r="E18" s="57">
        <f t="shared" si="0"/>
        <v>0</v>
      </c>
    </row>
    <row r="19" spans="1:6" ht="18.649999999999999" customHeight="1" thickBot="1" x14ac:dyDescent="0.3">
      <c r="A19" s="22" t="s">
        <v>40</v>
      </c>
      <c r="B19" s="23" t="s">
        <v>41</v>
      </c>
      <c r="C19" s="52">
        <v>10</v>
      </c>
      <c r="D19" s="53">
        <f>'BORDEREAU DES PRIX'!D23</f>
        <v>0</v>
      </c>
      <c r="E19" s="54">
        <f t="shared" si="0"/>
        <v>0</v>
      </c>
      <c r="F19" s="58"/>
    </row>
    <row r="20" spans="1:6" ht="18.649999999999999" customHeight="1" x14ac:dyDescent="0.25">
      <c r="A20" s="18" t="s">
        <v>42</v>
      </c>
      <c r="B20" s="19" t="s">
        <v>43</v>
      </c>
      <c r="C20" s="49">
        <v>14</v>
      </c>
      <c r="D20" s="50">
        <f>'BORDEREAU DES PRIX'!D24</f>
        <v>0</v>
      </c>
      <c r="E20" s="51">
        <f t="shared" si="0"/>
        <v>0</v>
      </c>
    </row>
    <row r="21" spans="1:6" ht="18.649999999999999" customHeight="1" x14ac:dyDescent="0.25">
      <c r="A21" s="29" t="s">
        <v>44</v>
      </c>
      <c r="B21" s="30" t="s">
        <v>45</v>
      </c>
      <c r="C21" s="55">
        <v>10</v>
      </c>
      <c r="D21" s="56">
        <f>'BORDEREAU DES PRIX'!D25</f>
        <v>0</v>
      </c>
      <c r="E21" s="57">
        <f t="shared" si="0"/>
        <v>0</v>
      </c>
    </row>
    <row r="22" spans="1:6" ht="18.649999999999999" customHeight="1" x14ac:dyDescent="0.25">
      <c r="A22" s="29" t="s">
        <v>46</v>
      </c>
      <c r="B22" s="30" t="s">
        <v>47</v>
      </c>
      <c r="C22" s="55">
        <v>6</v>
      </c>
      <c r="D22" s="56">
        <f>'BORDEREAU DES PRIX'!D26</f>
        <v>0</v>
      </c>
      <c r="E22" s="57">
        <f t="shared" si="0"/>
        <v>0</v>
      </c>
    </row>
    <row r="23" spans="1:6" ht="18.649999999999999" customHeight="1" x14ac:dyDescent="0.25">
      <c r="A23" s="29" t="s">
        <v>48</v>
      </c>
      <c r="B23" s="30" t="s">
        <v>49</v>
      </c>
      <c r="C23" s="55">
        <v>25</v>
      </c>
      <c r="D23" s="56">
        <f>'BORDEREAU DES PRIX'!D27</f>
        <v>0</v>
      </c>
      <c r="E23" s="57">
        <f t="shared" si="0"/>
        <v>0</v>
      </c>
    </row>
    <row r="24" spans="1:6" ht="18.649999999999999" customHeight="1" x14ac:dyDescent="0.25">
      <c r="A24" s="29" t="s">
        <v>50</v>
      </c>
      <c r="B24" s="30" t="s">
        <v>51</v>
      </c>
      <c r="C24" s="55">
        <v>11</v>
      </c>
      <c r="D24" s="56">
        <f>'BORDEREAU DES PRIX'!D28</f>
        <v>0</v>
      </c>
      <c r="E24" s="57">
        <f t="shared" si="0"/>
        <v>0</v>
      </c>
    </row>
    <row r="25" spans="1:6" ht="18.649999999999999" customHeight="1" x14ac:dyDescent="0.25">
      <c r="A25" s="29" t="s">
        <v>52</v>
      </c>
      <c r="B25" s="30" t="s">
        <v>53</v>
      </c>
      <c r="C25" s="55">
        <v>6</v>
      </c>
      <c r="D25" s="56">
        <f>'BORDEREAU DES PRIX'!D29</f>
        <v>0</v>
      </c>
      <c r="E25" s="57">
        <f t="shared" si="0"/>
        <v>0</v>
      </c>
    </row>
    <row r="26" spans="1:6" ht="18.649999999999999" customHeight="1" x14ac:dyDescent="0.25">
      <c r="A26" s="29" t="s">
        <v>54</v>
      </c>
      <c r="B26" s="30" t="s">
        <v>55</v>
      </c>
      <c r="C26" s="55">
        <v>1</v>
      </c>
      <c r="D26" s="56">
        <f>'BORDEREAU DES PRIX'!D30</f>
        <v>0</v>
      </c>
      <c r="E26" s="57">
        <f t="shared" si="0"/>
        <v>0</v>
      </c>
    </row>
    <row r="27" spans="1:6" ht="18.649999999999999" customHeight="1" x14ac:dyDescent="0.25">
      <c r="A27" s="29" t="s">
        <v>56</v>
      </c>
      <c r="B27" s="30" t="s">
        <v>57</v>
      </c>
      <c r="C27" s="55">
        <v>1</v>
      </c>
      <c r="D27" s="56">
        <f>'BORDEREAU DES PRIX'!D31</f>
        <v>0</v>
      </c>
      <c r="E27" s="57">
        <f t="shared" si="0"/>
        <v>0</v>
      </c>
    </row>
    <row r="28" spans="1:6" ht="18.649999999999999" customHeight="1" x14ac:dyDescent="0.25">
      <c r="A28" s="29" t="s">
        <v>58</v>
      </c>
      <c r="B28" s="30" t="s">
        <v>59</v>
      </c>
      <c r="C28" s="55">
        <v>3</v>
      </c>
      <c r="D28" s="56">
        <f>'BORDEREAU DES PRIX'!D32</f>
        <v>0</v>
      </c>
      <c r="E28" s="57">
        <f t="shared" si="0"/>
        <v>0</v>
      </c>
    </row>
    <row r="29" spans="1:6" ht="18.649999999999999" customHeight="1" x14ac:dyDescent="0.25">
      <c r="A29" s="29" t="s">
        <v>60</v>
      </c>
      <c r="B29" s="30" t="s">
        <v>61</v>
      </c>
      <c r="C29" s="55">
        <v>5</v>
      </c>
      <c r="D29" s="56">
        <f>'BORDEREAU DES PRIX'!D33</f>
        <v>0</v>
      </c>
      <c r="E29" s="57">
        <f t="shared" si="0"/>
        <v>0</v>
      </c>
    </row>
    <row r="30" spans="1:6" ht="18.649999999999999" customHeight="1" thickBot="1" x14ac:dyDescent="0.3">
      <c r="A30" s="22" t="s">
        <v>62</v>
      </c>
      <c r="B30" s="23" t="s">
        <v>63</v>
      </c>
      <c r="C30" s="52">
        <v>1</v>
      </c>
      <c r="D30" s="53">
        <f>'BORDEREAU DES PRIX'!D34</f>
        <v>0</v>
      </c>
      <c r="E30" s="54">
        <f t="shared" si="0"/>
        <v>0</v>
      </c>
      <c r="F30" s="58"/>
    </row>
    <row r="31" spans="1:6" ht="18.649999999999999" customHeight="1" thickBot="1" x14ac:dyDescent="0.3">
      <c r="A31" s="34" t="s">
        <v>64</v>
      </c>
      <c r="B31" s="35" t="s">
        <v>65</v>
      </c>
      <c r="C31" s="59">
        <v>1</v>
      </c>
      <c r="D31" s="60">
        <f>'BORDEREAU DES PRIX'!D35</f>
        <v>0</v>
      </c>
      <c r="E31" s="61">
        <f t="shared" si="0"/>
        <v>0</v>
      </c>
    </row>
    <row r="32" spans="1:6" ht="18.649999999999999" customHeight="1" x14ac:dyDescent="0.25">
      <c r="A32" s="18" t="s">
        <v>66</v>
      </c>
      <c r="B32" s="19" t="s">
        <v>67</v>
      </c>
      <c r="C32" s="104"/>
      <c r="D32" s="105">
        <f>'BORDEREAU DES PRIX'!D36</f>
        <v>0</v>
      </c>
      <c r="E32" s="106">
        <f t="shared" si="0"/>
        <v>0</v>
      </c>
    </row>
    <row r="33" spans="1:5" ht="18.649999999999999" customHeight="1" thickBot="1" x14ac:dyDescent="0.3">
      <c r="A33" s="62" t="s">
        <v>68</v>
      </c>
      <c r="B33" s="63" t="s">
        <v>69</v>
      </c>
      <c r="C33" s="64">
        <v>1</v>
      </c>
      <c r="D33" s="65">
        <f>'BORDEREAU DES PRIX'!D37</f>
        <v>0</v>
      </c>
      <c r="E33" s="66">
        <f t="shared" si="0"/>
        <v>0</v>
      </c>
    </row>
    <row r="34" spans="1:5" ht="21" customHeight="1" thickBot="1" x14ac:dyDescent="0.3">
      <c r="A34" s="97" t="s">
        <v>77</v>
      </c>
      <c r="B34" s="98"/>
      <c r="C34" s="98"/>
      <c r="D34" s="99"/>
      <c r="E34" s="61">
        <f>SUM(E8:E33)</f>
        <v>0</v>
      </c>
    </row>
    <row r="35" spans="1:5" ht="21" customHeight="1" thickBot="1" x14ac:dyDescent="0.3">
      <c r="A35" s="67" t="s">
        <v>78</v>
      </c>
      <c r="B35" s="68"/>
      <c r="C35" s="68" t="s">
        <v>79</v>
      </c>
      <c r="D35" s="72">
        <v>0.2</v>
      </c>
      <c r="E35" s="61">
        <f>E34*D35</f>
        <v>0</v>
      </c>
    </row>
    <row r="36" spans="1:5" ht="20.25" customHeight="1" thickBot="1" x14ac:dyDescent="0.3">
      <c r="A36" s="100" t="s">
        <v>80</v>
      </c>
      <c r="B36" s="101"/>
      <c r="C36" s="101"/>
      <c r="D36" s="102"/>
      <c r="E36" s="66">
        <f>E34+E35</f>
        <v>0</v>
      </c>
    </row>
    <row r="37" spans="1:5" ht="14.25" customHeight="1" x14ac:dyDescent="0.35">
      <c r="A37" s="69"/>
      <c r="B37" s="69"/>
      <c r="C37" s="70"/>
      <c r="D37" s="69"/>
      <c r="E37" s="69"/>
    </row>
    <row r="38" spans="1:5" ht="14.5" x14ac:dyDescent="0.35">
      <c r="A38" s="69"/>
      <c r="B38" s="69"/>
      <c r="C38" s="71" t="s">
        <v>81</v>
      </c>
      <c r="D38" s="69"/>
      <c r="E38" s="69"/>
    </row>
  </sheetData>
  <mergeCells count="4">
    <mergeCell ref="A34:D34"/>
    <mergeCell ref="A36:D36"/>
    <mergeCell ref="A3:E3"/>
    <mergeCell ref="A4:E4"/>
  </mergeCells>
  <phoneticPr fontId="6" type="noConversion"/>
  <printOptions horizontalCentered="1"/>
  <pageMargins left="0.23622047244094491" right="0.23622047244094491" top="0.74803149606299213" bottom="0.74803149606299213" header="0.31496062992125984" footer="0.31496062992125984"/>
  <pageSetup paperSize="9" scale="85" orientation="portrait" r:id="rId1"/>
  <headerFooter alignWithMargins="0">
    <oddHeader xml:space="preserve">&amp;C&amp;"Verdana,Gras"&amp;12
&amp;"Verdana,Normal"
</oddHeader>
    <oddFooter>&amp;CPage &amp;P de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DC093A21FD89F469778ABA34B82FD01" ma:contentTypeVersion="15" ma:contentTypeDescription="Crée un document." ma:contentTypeScope="" ma:versionID="5a5c0dd6cc9ce10724c452c7d9256c02">
  <xsd:schema xmlns:xsd="http://www.w3.org/2001/XMLSchema" xmlns:xs="http://www.w3.org/2001/XMLSchema" xmlns:p="http://schemas.microsoft.com/office/2006/metadata/properties" xmlns:ns2="8f79824f-ce00-4454-9228-c32908d8c472" xmlns:ns3="dd9b077d-3c1d-471b-8379-5ddd259373c8" xmlns:ns4="http://schemas.microsoft.com/sharepoint/v3/fields" targetNamespace="http://schemas.microsoft.com/office/2006/metadata/properties" ma:root="true" ma:fieldsID="a49c0070c9fb8aac429837ec1f3065f5" ns2:_="" ns3:_="" ns4:_="">
    <xsd:import namespace="8f79824f-ce00-4454-9228-c32908d8c472"/>
    <xsd:import namespace="dd9b077d-3c1d-471b-8379-5ddd259373c8"/>
    <xsd:import namespace="http://schemas.microsoft.com/sharepoint/v3/fields"/>
    <xsd:element name="properties">
      <xsd:complexType>
        <xsd:sequence>
          <xsd:element name="documentManagement">
            <xsd:complexType>
              <xsd:all>
                <xsd:element ref="ns2:ke0ded17f65c4f1f8182d03891982f4d" minOccurs="0"/>
                <xsd:element ref="ns3:TaxCatchAll" minOccurs="0"/>
                <xsd:element ref="ns4:_Version" minOccurs="0"/>
                <xsd:element ref="ns2:lcf76f155ced4ddcb4097134ff3c332f" minOccurs="0"/>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79824f-ce00-4454-9228-c32908d8c472" elementFormDefault="qualified">
    <xsd:import namespace="http://schemas.microsoft.com/office/2006/documentManagement/types"/>
    <xsd:import namespace="http://schemas.microsoft.com/office/infopath/2007/PartnerControls"/>
    <xsd:element name="ke0ded17f65c4f1f8182d03891982f4d" ma:index="9" nillable="true" ma:taxonomy="true" ma:internalName="ke0ded17f65c4f1f8182d03891982f4d" ma:taxonomyFieldName="Typologie_x0020_de_x0020_document" ma:displayName="Typologie" ma:default="" ma:fieldId="{4e0ded17-f65c-4f1f-8182-d03891982f4d}" ma:sspId="2498e138-10ad-4e45-a616-48606944e53a" ma:termSetId="84fba911-1b08-4867-ade9-7a2b6ca497d6" ma:anchorId="00000000-0000-0000-0000-000000000000" ma:open="false" ma:isKeyword="false">
      <xsd:complexType>
        <xsd:sequence>
          <xsd:element ref="pc:Terms" minOccurs="0" maxOccurs="1"/>
        </xsd:sequence>
      </xsd:complexType>
    </xsd:element>
    <xsd:element name="lcf76f155ced4ddcb4097134ff3c332f" ma:index="14" nillable="true" ma:taxonomy="true" ma:internalName="lcf76f155ced4ddcb4097134ff3c332f" ma:taxonomyFieldName="MediaServiceImageTags" ma:displayName="Balises d’images" ma:readOnly="false" ma:fieldId="{5cf76f15-5ced-4ddc-b409-7134ff3c332f}" ma:taxonomyMulti="true" ma:sspId="2498e138-10ad-4e45-a616-48606944e53a" ma:termSetId="09814cd3-568e-fe90-9814-8d621ff8fb84" ma:anchorId="fba54fb3-c3e1-fe81-a776-ca4b69148c4d" ma:open="true" ma:isKeyword="false">
      <xsd:complexType>
        <xsd:sequence>
          <xsd:element ref="pc:Terms" minOccurs="0" maxOccurs="1"/>
        </xsd:sequence>
      </xsd:complexType>
    </xsd:element>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d9b077d-3c1d-471b-8379-5ddd259373c8"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64fa63cc-4606-49f2-9b84-f06eddae60cd}" ma:internalName="TaxCatchAll" ma:showField="CatchAllData" ma:web="dd9b077d-3c1d-471b-8379-5ddd259373c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11" nillable="true" ma:displayName="Version" ma:internalName="_Version">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ma:index="12" ma:displayName="Commentaire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d9b077d-3c1d-471b-8379-5ddd259373c8" xsi:nil="true"/>
    <lcf76f155ced4ddcb4097134ff3c332f xmlns="8f79824f-ce00-4454-9228-c32908d8c472">
      <Terms xmlns="http://schemas.microsoft.com/office/infopath/2007/PartnerControls"/>
    </lcf76f155ced4ddcb4097134ff3c332f>
    <_Version xmlns="http://schemas.microsoft.com/sharepoint/v3/fields" xsi:nil="true"/>
    <ke0ded17f65c4f1f8182d03891982f4d xmlns="8f79824f-ce00-4454-9228-c32908d8c472">
      <Terms xmlns="http://schemas.microsoft.com/office/infopath/2007/PartnerControls"/>
    </ke0ded17f65c4f1f8182d03891982f4d>
  </documentManagement>
</p:properties>
</file>

<file path=customXml/itemProps1.xml><?xml version="1.0" encoding="utf-8"?>
<ds:datastoreItem xmlns:ds="http://schemas.openxmlformats.org/officeDocument/2006/customXml" ds:itemID="{3DB95C74-1FB3-40CD-9A03-256EE1A9AF22}">
  <ds:schemaRefs>
    <ds:schemaRef ds:uri="http://schemas.microsoft.com/sharepoint/v3/contenttype/forms"/>
  </ds:schemaRefs>
</ds:datastoreItem>
</file>

<file path=customXml/itemProps2.xml><?xml version="1.0" encoding="utf-8"?>
<ds:datastoreItem xmlns:ds="http://schemas.openxmlformats.org/officeDocument/2006/customXml" ds:itemID="{E02DD856-315B-454E-A892-FBB8EB4AD3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79824f-ce00-4454-9228-c32908d8c472"/>
    <ds:schemaRef ds:uri="dd9b077d-3c1d-471b-8379-5ddd259373c8"/>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4FBE30F-448E-4CDC-AD44-C2BA8B65557A}">
  <ds:schemaRefs>
    <ds:schemaRef ds:uri="http://schemas.microsoft.com/office/2006/metadata/properties"/>
    <ds:schemaRef ds:uri="http://schemas.microsoft.com/office/infopath/2007/PartnerControls"/>
    <ds:schemaRef ds:uri="dd9b077d-3c1d-471b-8379-5ddd259373c8"/>
    <ds:schemaRef ds:uri="8f79824f-ce00-4454-9228-c32908d8c472"/>
    <ds:schemaRef ds:uri="http://schemas.microsoft.com/sharepoint/v3/field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Page de Garde</vt:lpstr>
      <vt:lpstr>Notice</vt:lpstr>
      <vt:lpstr>BORDEREAU DES PRIX</vt:lpstr>
      <vt:lpstr>SIMULATION</vt:lpstr>
    </vt:vector>
  </TitlesOfParts>
  <Manager/>
  <Company>AGENCE DE L'EAU RMC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Tierce Maintenance PRIMEVERE</dc:title>
  <dc:subject/>
  <dc:creator>Laurent.AUBUT@eaurmc.fr</dc:creator>
  <cp:keywords/>
  <dc:description/>
  <cp:lastModifiedBy>CUGAT Dahlia</cp:lastModifiedBy>
  <cp:revision/>
  <dcterms:created xsi:type="dcterms:W3CDTF">2012-04-18T14:52:34Z</dcterms:created>
  <dcterms:modified xsi:type="dcterms:W3CDTF">2026-01-07T15:41:21Z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0x010100EDC093A21FD89F469778ABA34B82FD01</vt:lpwstr>
  </property>
  <property fmtid="{D5CDD505-2E9C-101B-9397-08002B2CF9AE}" pid="3" name="ComplianceAssetId">
    <vt:lpwstr/>
  </property>
  <property fmtid="{D5CDD505-2E9C-101B-9397-08002B2CF9AE}" pid="4" name="_ExtendedDescription">
    <vt:lpwstr/>
  </property>
  <property fmtid="{D5CDD505-2E9C-101B-9397-08002B2CF9AE}" pid="5" name="MediaServiceImageTags">
    <vt:lpwstr/>
  </property>
  <property fmtid="{D5CDD505-2E9C-101B-9397-08002B2CF9AE}" pid="6" name="Order">
    <vt:r8>264500</vt:r8>
  </property>
  <property fmtid="{D5CDD505-2E9C-101B-9397-08002B2CF9AE}" pid="7" name="xd_Signature">
    <vt:bool>false</vt:bool>
  </property>
  <property fmtid="{D5CDD505-2E9C-101B-9397-08002B2CF9AE}" pid="8" name="xd_ProgID">
    <vt:lpwstr/>
  </property>
  <property fmtid="{D5CDD505-2E9C-101B-9397-08002B2CF9AE}" pid="9" name="TemplateUrl">
    <vt:lpwstr/>
  </property>
  <property fmtid="{D5CDD505-2E9C-101B-9397-08002B2CF9AE}" pid="10" name="TriggerFlowInfo">
    <vt:lpwstr/>
  </property>
  <property fmtid="{D5CDD505-2E9C-101B-9397-08002B2CF9AE}" pid="11" name="Typologie_x0020_de_x0020_document">
    <vt:lpwstr/>
  </property>
  <property fmtid="{D5CDD505-2E9C-101B-9397-08002B2CF9AE}" pid="12" name="Typologie de document">
    <vt:lpwstr/>
  </property>
</Properties>
</file>